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6" i="1" l="1"/>
  <c r="B17" i="1"/>
  <c r="B15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3" i="1"/>
  <c r="B4" i="1"/>
  <c r="B5" i="1"/>
  <c r="B6" i="1"/>
  <c r="B7" i="1"/>
  <c r="B8" i="1"/>
  <c r="B9" i="1"/>
  <c r="B10" i="1"/>
</calcChain>
</file>

<file path=xl/sharedStrings.xml><?xml version="1.0" encoding="utf-8"?>
<sst xmlns="http://schemas.openxmlformats.org/spreadsheetml/2006/main" count="33" uniqueCount="28">
  <si>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</si>
  <si>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</si>
  <si>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</si>
  <si>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</si>
  <si>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</si>
  <si>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</si>
  <si>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</si>
  <si>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</si>
  <si>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</si>
  <si>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</si>
  <si>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</si>
  <si>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</si>
  <si>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</si>
  <si>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</si>
  <si>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</si>
  <si>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</si>
  <si>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</si>
  <si>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</si>
  <si>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</si>
  <si>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</si>
  <si>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</si>
  <si>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</si>
  <si>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</si>
  <si>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</si>
  <si>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</si>
  <si>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BẢNG 1. BẢNG HÀNG HÓA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</si>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</sst>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0" fillId="0" borderId="1" xfId="0" applyNumberFormat="1" applyBorder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val>
            <c:numRef>
              <c:f>Sheet1!$G$3:$G$10</c:f>
              <c:numCache>
                <c:formatCode>General</c:formatCode>
                <c:ptCount val="8"/>
                <c:pt idx="0">
                  <c:v>247500.1</c:v>
                </c:pt>
                <c:pt idx="1">
                  <c:v>600000.1</c:v>
                </c:pt>
                <c:pt idx="2">
                  <c:v>1380000.1</c:v>
                </c:pt>
                <c:pt idx="3">
                  <c:v>765000.1</c:v>
                </c:pt>
                <c:pt idx="4">
                  <c:v>1311000.1000000001</c:v>
                </c:pt>
                <c:pt idx="5">
                  <c:v>255000.1</c:v>
                </c:pt>
                <c:pt idx="6">
                  <c:v>225000.1</c:v>
                </c:pt>
                <c:pt idx="7">
                  <c:v>560000.1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128704"/>
        <c:axId val="65134592"/>
      </c:barChart>
      <c:catAx>
        <c:axId val="65128704"/>
        <c:scaling>
          <c:orientation val="minMax"/>
        </c:scaling>
        <c:delete val="0"/>
        <c:axPos val="b"/>
        <c:majorTickMark val="out"/>
        <c:minorTickMark val="none"/>
        <c:tickLblPos val="nextTo"/>
        <c:crossAx val="65134592"/>
        <c:crosses val="autoZero"/>
        <c:auto val="1"/>
        <c:lblAlgn val="ctr"/>
        <c:lblOffset val="100"/>
        <c:noMultiLvlLbl val="0"/>
      </c:catAx>
      <c:valAx>
        <c:axId val="65134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5128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481012</xdr:colOff>
      <xdr:row>11</xdr:row>
      <xdr:rowOff>38100</xdr:rowOff>
    </xdr:from>
    <xdr:to>
      <xdr:col>11</xdr:col>
      <xdr:colOff>414337</xdr:colOff>
      <xdr:row>21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2" workbookViewId="0">
      <selection activeCell="D15" sqref="D15"/>
    </sheetView>
  </sheetViews>
  <sheetFormatPr defaultRowHeight="15" x14ac:dyDescent="0.25"/>
  <cols>
    <col min="1" max="1" width="14.85546875" customWidth="1"/>
    <col min="2" max="2" width="12" customWidth="1"/>
    <col min="3" max="3" width="11.5703125" customWidth="1"/>
    <col min="4" max="4" width="10.7109375" bestFit="1" customWidth="1"/>
    <col min="5" max="5" width="11" customWidth="1"/>
    <col min="7" max="7" width="12.85546875" customWidth="1"/>
    <col min="10" max="10" width="9.140625" customWidth="1"/>
  </cols>
  <sheetData>
    <row r="1" spans="1:13" s="8" customFormat="1" x14ac:dyDescent="0.25">
      <c r="A1" s="7" t="s">
        <v>0</v>
      </c>
      <c r="B1" s="7"/>
      <c r="C1" s="7"/>
      <c r="D1" s="7"/>
      <c r="E1" s="7"/>
      <c r="F1" s="7"/>
      <c r="G1" s="7"/>
      <c r="I1" s="12" t="s">
        <v>25</v>
      </c>
      <c r="J1" s="12"/>
      <c r="K1" s="12"/>
      <c r="L1" s="12"/>
      <c r="M1" s="12"/>
    </row>
    <row r="2" spans="1:13" s="5" customFormat="1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I2" s="4" t="s">
        <v>16</v>
      </c>
      <c r="J2" s="4" t="s">
        <v>17</v>
      </c>
      <c r="K2" s="4" t="s">
        <v>18</v>
      </c>
      <c r="L2" s="4" t="s">
        <v>19</v>
      </c>
      <c r="M2" s="4" t="s">
        <v>20</v>
      </c>
    </row>
    <row r="3" spans="1:13" ht="30" x14ac:dyDescent="0.25">
      <c r="A3" s="2" t="s">
        <v>8</v>
      </c>
      <c r="B3" s="1" t="str">
        <f>HLOOKUP(LEFT(A3),$I$2:$M$4,2,0)</f>
        <v>CÀ PHÊ</v>
      </c>
      <c r="C3" s="1">
        <v>55</v>
      </c>
      <c r="D3" s="6">
        <v>41883</v>
      </c>
      <c r="E3" s="1"/>
      <c r="F3" s="1">
        <f>HLOOKUP(LEFT(A3),$I$2:$M$4,3,0)</f>
        <v>4500</v>
      </c>
      <c r="G3" s="13">
        <f>F3*C3+10%</f>
        <v>247500.1</v>
      </c>
      <c r="I3" s="10" t="s">
        <v>2</v>
      </c>
      <c r="J3" s="3" t="s">
        <v>21</v>
      </c>
      <c r="K3" s="3" t="s">
        <v>22</v>
      </c>
      <c r="L3" s="3" t="s">
        <v>23</v>
      </c>
      <c r="M3" s="3" t="s">
        <v>24</v>
      </c>
    </row>
    <row r="4" spans="1:13" x14ac:dyDescent="0.25">
      <c r="A4" s="2" t="s">
        <v>9</v>
      </c>
      <c r="B4" s="1" t="str">
        <f t="shared" ref="B4:B10" si="0">HLOOKUP(LEFT(A4),$I$2:$M$4,2,0)</f>
        <v>BỘT MÌ</v>
      </c>
      <c r="C4" s="1">
        <v>400</v>
      </c>
      <c r="D4" s="6">
        <v>41913</v>
      </c>
      <c r="E4" s="1"/>
      <c r="F4" s="1">
        <f t="shared" ref="F4:F10" si="1">HLOOKUP(LEFT(A4),$I$2:$M$4,3,0)</f>
        <v>1500</v>
      </c>
      <c r="G4" s="13">
        <f t="shared" ref="G4:G10" si="2">F4*C4+10%</f>
        <v>600000.1</v>
      </c>
      <c r="I4" s="11" t="s">
        <v>6</v>
      </c>
      <c r="J4" s="2">
        <v>4500</v>
      </c>
      <c r="K4" s="2">
        <v>1500</v>
      </c>
      <c r="L4" s="2">
        <v>5600</v>
      </c>
      <c r="M4" s="2">
        <v>6900</v>
      </c>
    </row>
    <row r="5" spans="1:13" x14ac:dyDescent="0.25">
      <c r="A5" s="2" t="s">
        <v>10</v>
      </c>
      <c r="B5" s="1" t="str">
        <f t="shared" si="0"/>
        <v>DẦU</v>
      </c>
      <c r="C5" s="1">
        <v>200</v>
      </c>
      <c r="D5" s="6">
        <v>41861</v>
      </c>
      <c r="E5" s="1"/>
      <c r="F5" s="1">
        <f t="shared" si="1"/>
        <v>6900</v>
      </c>
      <c r="G5" s="13">
        <f t="shared" si="2"/>
        <v>1380000.1</v>
      </c>
    </row>
    <row r="6" spans="1:13" x14ac:dyDescent="0.25">
      <c r="A6" s="2" t="s">
        <v>11</v>
      </c>
      <c r="B6" s="1" t="str">
        <f t="shared" si="0"/>
        <v>CÀ PHÊ</v>
      </c>
      <c r="C6" s="1">
        <v>170</v>
      </c>
      <c r="D6" s="6">
        <v>41988</v>
      </c>
      <c r="E6" s="1"/>
      <c r="F6" s="1">
        <f t="shared" si="1"/>
        <v>4500</v>
      </c>
      <c r="G6" s="13">
        <f t="shared" si="2"/>
        <v>765000.1</v>
      </c>
    </row>
    <row r="7" spans="1:13" x14ac:dyDescent="0.25">
      <c r="A7" s="2" t="s">
        <v>12</v>
      </c>
      <c r="B7" s="1" t="str">
        <f t="shared" si="0"/>
        <v>DẦU</v>
      </c>
      <c r="C7" s="1">
        <v>190</v>
      </c>
      <c r="D7" s="6">
        <v>41973</v>
      </c>
      <c r="E7" s="1"/>
      <c r="F7" s="1">
        <f t="shared" si="1"/>
        <v>6900</v>
      </c>
      <c r="G7" s="13">
        <f t="shared" si="2"/>
        <v>1311000.1000000001</v>
      </c>
    </row>
    <row r="8" spans="1:13" x14ac:dyDescent="0.25">
      <c r="A8" s="2" t="s">
        <v>13</v>
      </c>
      <c r="B8" s="1" t="str">
        <f t="shared" si="0"/>
        <v>BỘT MÌ</v>
      </c>
      <c r="C8" s="1">
        <v>170</v>
      </c>
      <c r="D8" s="6">
        <v>41759</v>
      </c>
      <c r="E8" s="1"/>
      <c r="F8" s="1">
        <f t="shared" si="1"/>
        <v>1500</v>
      </c>
      <c r="G8" s="13">
        <f t="shared" si="2"/>
        <v>255000.1</v>
      </c>
    </row>
    <row r="9" spans="1:13" x14ac:dyDescent="0.25">
      <c r="A9" s="2" t="s">
        <v>14</v>
      </c>
      <c r="B9" s="1" t="str">
        <f t="shared" si="0"/>
        <v>BỘT MÌ</v>
      </c>
      <c r="C9" s="1">
        <v>150</v>
      </c>
      <c r="D9" s="6">
        <v>41819</v>
      </c>
      <c r="E9" s="1"/>
      <c r="F9" s="1">
        <f t="shared" si="1"/>
        <v>1500</v>
      </c>
      <c r="G9" s="13">
        <f t="shared" si="2"/>
        <v>225000.1</v>
      </c>
    </row>
    <row r="10" spans="1:13" x14ac:dyDescent="0.25">
      <c r="A10" s="2" t="s">
        <v>15</v>
      </c>
      <c r="B10" s="1" t="str">
        <f t="shared" si="0"/>
        <v>MUỐI</v>
      </c>
      <c r="C10" s="1">
        <v>100</v>
      </c>
      <c r="D10" s="6">
        <v>41959</v>
      </c>
      <c r="E10" s="1"/>
      <c r="F10" s="1">
        <f t="shared" si="1"/>
        <v>5600</v>
      </c>
      <c r="G10" s="13">
        <f t="shared" si="2"/>
        <v>560000.1</v>
      </c>
    </row>
    <row r="14" spans="1:13" ht="30" x14ac:dyDescent="0.25">
      <c r="A14" s="9" t="s">
        <v>26</v>
      </c>
      <c r="B14" s="4" t="s">
        <v>27</v>
      </c>
    </row>
    <row r="15" spans="1:13" x14ac:dyDescent="0.25">
      <c r="A15" s="1" t="s">
        <v>21</v>
      </c>
      <c r="B15" s="1">
        <f>SUMIF($B$2:$B$10,A15,$G$2:$G$10)</f>
        <v>1012500.2</v>
      </c>
    </row>
    <row r="16" spans="1:13" x14ac:dyDescent="0.25">
      <c r="A16" s="1" t="s">
        <v>22</v>
      </c>
      <c r="B16" s="1">
        <f t="shared" ref="B16:B17" si="3">SUMIF($B$2:$B$10,A16,$G$2:$G$10)</f>
        <v>1080000.3</v>
      </c>
    </row>
    <row r="17" spans="1:2" x14ac:dyDescent="0.25">
      <c r="A17" s="1" t="s">
        <v>23</v>
      </c>
      <c r="B17" s="1">
        <f t="shared" si="3"/>
        <v>560000.1</v>
      </c>
    </row>
  </sheetData>
  <mergeCells count="2">
    <mergeCell ref="A1:G1"/>
    <mergeCell ref="I1:M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2019-07-10T01:14:34Z</dcterms:created>
  <dcterms:modified xsi:type="dcterms:W3CDTF">2019-07-10T01:58:28Z</dcterms:modified>
</cp:coreProperties>
</file>